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90" yWindow="-120" windowWidth="14280" windowHeight="12795"/>
  </bookViews>
  <sheets>
    <sheet name="Прил-е 1 " sheetId="1" r:id="rId1"/>
  </sheets>
  <definedNames>
    <definedName name="Print_Area" localSheetId="0">'Прил-е 1 '!$A$1:$C$85</definedName>
    <definedName name="_xlnm.Print_Area" localSheetId="0">'Прил-е 1 '!$A$1:$C$85</definedName>
  </definedNames>
  <calcPr calcId="125725"/>
</workbook>
</file>

<file path=xl/calcChain.xml><?xml version="1.0" encoding="utf-8"?>
<calcChain xmlns="http://schemas.openxmlformats.org/spreadsheetml/2006/main">
  <c r="C45" i="1"/>
  <c r="C16" l="1"/>
  <c r="C61" l="1"/>
  <c r="C85" s="1"/>
</calcChain>
</file>

<file path=xl/sharedStrings.xml><?xml version="1.0" encoding="utf-8"?>
<sst xmlns="http://schemas.openxmlformats.org/spreadsheetml/2006/main" count="154" uniqueCount="140">
  <si>
    <t>Приложение №1</t>
  </si>
  <si>
    <t>к решению Думы Иркутского муниципального округа</t>
  </si>
  <si>
    <t>Приложение № 1</t>
  </si>
  <si>
    <t xml:space="preserve">      Наименование</t>
  </si>
  <si>
    <t xml:space="preserve">      Код  БК</t>
  </si>
  <si>
    <t xml:space="preserve"> 2025 Год (тыс.руб.)</t>
  </si>
  <si>
    <t>НАЛОГОВЫЕ И НЕНАЛОГОВЫЕ ДОХОДЫ</t>
  </si>
  <si>
    <t>0001 00 00000 00 0000 000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</si>
  <si>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</si>
  <si>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</si>
  <si>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</si>
  <si>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</si>
  <si>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* 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 занимающихся частной практикой,адвокатов,учредивших адвокатские кабинеты и др. лиц занимающихся частной практикой в соответствии со ст.227 Налогового кодекса РФ</t>
  </si>
  <si>
    <t>182 1 01 02020 01 0000 110</t>
  </si>
  <si>
    <t>НАЛОГИ НА ТОВАРЫ (РАБОТЫ,УСЛУГИ),РЕАЛИЗУЕМЫЕ НА ТЕРРИТОРИИ РОССИЙСКОЙ ФЕДЕРАЦИИ</t>
  </si>
  <si>
    <t>182 1 03 00000 00 0000 000</t>
  </si>
  <si>
    <t>Доходы от уплаты акцизов на дизельное топливо,  зачисляемые в консолидированные бюджеты субъектов  Российской Федерации</t>
  </si>
  <si>
    <t>182 1 03 02231 01 0000 110</t>
  </si>
  <si>
    <t>Доходы от уплаты акцизов на моторные масла для  дизельных и (или) карбюраторных (инжекторных)  двигателей, зачисляемые в консолидированные бюджеты</t>
  </si>
  <si>
    <t>182 1 03 02241 01 0000 110</t>
  </si>
  <si>
    <t>Доходы от уплаты акцизов на автомобильный бензин,  производимый на территории Российской Федерации, зачисляемые в консолидированные бюджеты субъектов  Российской Федерации</t>
  </si>
  <si>
    <t>182 1 03 02251 01 0000 110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</si>
  <si>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 Российской Федерации</t>
  </si>
  <si>
    <t>182 1 03 02261 01 0000 110</t>
  </si>
  <si>
    <t>НАЛОГИ НА СОВОКУПНЫЙ ДОХОД</t>
  </si>
  <si>
    <t>182 1 05 00000 00 000 000</t>
  </si>
  <si>
    <t>Единый сельскохозяйственный налог</t>
  </si>
  <si>
    <t>182 1 05 03010 01 1000 110</t>
  </si>
  <si>
    <t>НАЛОГИ НА ИМУЩЕСТВО</t>
  </si>
  <si>
    <t>182 1 06 00000 00 0000 110</t>
  </si>
  <si>
    <t>Налог на имущество</t>
  </si>
  <si>
    <t>182 1 06 01000 00 0000 110</t>
  </si>
  <si>
    <t>Налог на имущество физических лиц,взимаемый по ставкам,применяемым к объектам налогообложения,расположенным в границах поселений</t>
  </si>
  <si>
    <t>182 1 06 01030 10 1000 110</t>
  </si>
  <si>
    <t>Земельный налог</t>
  </si>
  <si>
    <t>182 1 06 06000 00 0000 110</t>
  </si>
  <si>
    <t xml:space="preserve">Земельный налог с организаций, обладающих земельным участком ,расположенным в границах сельских поселений.       </t>
  </si>
  <si>
    <t>182 1 06 06033 10 1000 110</t>
  </si>
  <si>
    <t>Земельный налог с физических лиц, обладающих земельным участком ,расположенным в границах сельских поселений</t>
  </si>
  <si>
    <t>182 1 06 06043 10 1000 110</t>
  </si>
  <si>
    <t>Государственная пошлина за совершение нотариальных действий (за исключением действий,совершаемых консульскими учреждениями Российской Федерации)</t>
  </si>
  <si>
    <t>Государственная пошлина за совершение нотариальных действий 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</si>
  <si>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</si>
  <si>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 учреждений ,а также  имущества муниципальных унитарных предприятий ,в том числе казенных)  </t>
  </si>
  <si>
    <t>738 1 11 09045 10 0000 120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</si>
  <si>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</si>
  <si>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ОКАЗАНИЯ ПЛАТНЫХ УСЛУГ И КОМПЕНСАЦИИ ЗАТРАТ ГОСУДАРСТВА</t>
  </si>
  <si>
    <t>738  1 13 00000 00 0000 000</t>
  </si>
  <si>
    <t>ДОХОДЫ ОТ ПРОДАЖИ МАТЕРИАЛЬНЫХ АКТИВОВ</t>
  </si>
  <si>
    <t>Доходы от продажи земельных участков, находящихся в собственности  сельских поселений(за исключением земельных участков муниципальных бюджетных и автономных учреждений)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</si>
  <si>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</si>
  <si>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738 1 14 02053 10 1000 410 </t>
  </si>
  <si>
    <t>ШТРАФЫ, САНКЦИИ, ВОЗМЕЩЕНИЕ УЩЕРБА</t>
  </si>
  <si>
    <t>182 1 16 00000 00 0000 000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</si>
  <si>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судьями федеральных судов, должностными лицами федеральных государственных органов, учреждений, Центрального банка Российской Федерации (штрафы за использование земельных участков не по 
целевому назначению, невыполнение обязанностей по приведению земель в состояние, пригодное для использования по целевому назначению)
</t>
  </si>
  <si>
    <t xml:space="preserve">738 1 16 01081 01 1000 140 
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</si>
  <si>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</si>
  <si>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</si>
  <si>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</si>
  <si>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738 1 16 07010 10 0000 140</t>
  </si>
  <si>
    <t>Инициативные платежи</t>
  </si>
  <si>
    <t>738 1 17 15000 00 0000 150</t>
  </si>
  <si>
    <t xml:space="preserve">Инициативные платежи, зачисляемые в бюджет сельских поселений </t>
  </si>
  <si>
    <t>738 1 17 15030 10 0000 150</t>
  </si>
  <si>
    <t>Инициативные платежи, зачисляемые в бюджеты сельских поселений (Текущий ремонт автомобильной дороги по ул. Строительная)</t>
  </si>
  <si>
    <t>737 1 17 15030 10 0001 150</t>
  </si>
  <si>
    <t>Инициативные платежи, зачисляемые в бюджеты сельских поселений (Текущий ремонт автомобильной дороги по пер. Теневой)</t>
  </si>
  <si>
    <t>738 1 17 15030 10 0002 150</t>
  </si>
  <si>
    <t>БЕЗВОЗМЕЗДНЫЕ ПОСТУПЛЕНИЯ</t>
  </si>
  <si>
    <t>Дотация на выравнивание  бюджетной обеспеченности</t>
  </si>
  <si>
    <t xml:space="preserve">* Дотации  на выравнивание  бюджетной обеспеченности сельских поселений  ,образующих фонд финансовой поддержки поселений Иркутской области      </t>
  </si>
  <si>
    <t>738 2 02 16001 10 0000 150</t>
  </si>
  <si>
    <t>* Дотации бюджетам сельских поселений на выравнивание бюджетной обеспеченности из бюджетов муниципальных районов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</si>
  <si>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</si>
  <si>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738 2 02 25467 10 0000 150</t>
  </si>
  <si>
    <t xml:space="preserve">*Субсидии на развитие домов культуры </t>
  </si>
  <si>
    <t>Субсидии бюджетам  на обеспечение комплексного развития сельских территорий</t>
  </si>
  <si>
    <t>738 2 02 2557600 0000150</t>
  </si>
  <si>
    <t>Субсидии бюджетам сельских поселений на обеспечение комплексного развития сельских территорий за счет средств резервного фонда Правительства Российской Федерации</t>
  </si>
  <si>
    <t>738 2 02 2557610 0000150</t>
  </si>
  <si>
    <t>Прочие субсидии бюджетам сельских поселений</t>
  </si>
  <si>
    <t>738 2 02 29999 10 0000 150</t>
  </si>
  <si>
    <t>Субсидии местным бюджетам на подготовку документации по планировке территории (проектов планировки территории и (или) проектов межевания территорий)</t>
  </si>
  <si>
    <t xml:space="preserve">Субсидия на реализацию мероприятий перечня проектов народных инициатив </t>
  </si>
  <si>
    <t>Субсидии на создание мест (площадок)накопления твердых коммунальных отходов</t>
  </si>
  <si>
    <t>Субсидии бюджетам  сельских поселений на реализацию программ формирования современной городской среды</t>
  </si>
  <si>
    <t>738 2 02 25555 10 0000 150</t>
  </si>
  <si>
    <t>ФБ+ОБ</t>
  </si>
  <si>
    <t>Субвенции бюджетам на осуществление  первичного воинского учета на территориях ,где отсутствуют военные комиссариаты</t>
  </si>
  <si>
    <t>738 2 02 35118 00 0000 150</t>
  </si>
  <si>
    <t>Субвенции бюджетам сельских поселений на осуществление  первичного воинского учета на территориях где отсутствуют военные комиссариаты</t>
  </si>
  <si>
    <t>738 2 02 35118 10 0000 150</t>
  </si>
  <si>
    <t>Субвенции бюджетам сельских поселений ,на выполнение передаваемых полномочий субъектов Р Ф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</si>
  <si>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</si>
  <si>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соглашениями.</t>
  </si>
  <si>
    <t>Прочие межбюджетные трансферты, передаваемые  бюджетам сельских поселений</t>
  </si>
  <si>
    <t>Итого доходов</t>
  </si>
  <si>
    <t>ПРОГНОЗИРУЕМЫЕ  ДОХОДЫ ДЗЕРЖИНСКОГО  МУНИЦИПАЛЬНОГО ОБРАЗОВАНИЯ НА 2025 ГОД</t>
  </si>
  <si>
    <t>720 2 19 60010 10 0000 150</t>
  </si>
  <si>
    <t>720 2 02 49999 10 0000 150</t>
  </si>
  <si>
    <t>720 2 02 40014 10 0000 150</t>
  </si>
  <si>
    <t>720 2 02 40000 00 0000 150</t>
  </si>
  <si>
    <t>720 2 02 30024 10 0000 150</t>
  </si>
  <si>
    <t xml:space="preserve">Субсидия на реализацию мероприятий инициативных проектов </t>
  </si>
  <si>
    <t>720 2 00 00000 00 0000 000</t>
  </si>
  <si>
    <t>720 2 02 16001 00 0000 150</t>
  </si>
  <si>
    <t>720 2 02 16001 10 0000 150</t>
  </si>
  <si>
    <t>720 2 02 29999 10 0000 150</t>
  </si>
  <si>
    <t>720 1 14 06025 10 0000 430</t>
  </si>
  <si>
    <t>720 1 14 00000 00 0000 000</t>
  </si>
  <si>
    <t>720 1 11 05025 10 0000 120</t>
  </si>
  <si>
    <t>720 1 11 00000 00 0000 000</t>
  </si>
  <si>
    <t>720 1 11 05325 10 0000 120</t>
  </si>
  <si>
    <t>720 1 08 04020 01 1000 110</t>
  </si>
  <si>
    <t>720 1 08 04000 01 0000 110</t>
  </si>
  <si>
    <t>182 1 16 18000 02 0000 140</t>
  </si>
  <si>
    <t>182 1 01 02010 01 1000 110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</si>
  <si>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</si>
  <si>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</si>
  <si>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182 1 01 02021 01 1000 110</t>
  </si>
  <si>
    <t xml:space="preserve">  Налог на доходы физических лиц, облагаемыз п ставке, установленной п.1 ст.224 НК РФ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</si>
  <si>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182 1 01 02022 01 1000 110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</si>
  <si>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</si>
  <si>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</si>
  <si>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</si>
  <si>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</si>
  <si>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>182 1 01 02130 01 1000 110</t>
  </si>
  <si>
    <t xml:space="preserve">  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</si>
  <si>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</si>
  <si>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182 1 01 02140 01 0000 110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</si>
  <si>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</si>
  <si>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</si>
  <si>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</si>
  <si>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</si>
  <si>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</si>
  <si>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</si>
  <si>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</si>
  <si>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к решению Думы Дзержинского муниципального образования</t>
  </si>
  <si>
    <t>от 24.12.2024 года № 27/121-дсп</t>
  </si>
  <si>
    <t xml:space="preserve"> от 25.12. 2025 г   №05-133/рд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</si>
</sst>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color indexed="8"/>
      <name val="Arial Cyr"/>
      <family val="2"/>
      <charset val="204"/>
    </font>
    <font>
      <sz val="8"/>
      <color rgb="FF000000"/>
      <name val="Arial Cyr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6" fillId="0" borderId="5">
      <alignment horizontal="left" wrapText="1" indent="2"/>
    </xf>
    <xf numFmtId="0" fontId="7" fillId="0" borderId="6">
      <alignment horizontal="left" wrapText="1" indent="2"/>
    </xf>
    <xf numFmtId="49" fontId="7" fillId="0" borderId="7">
      <alignment horizontal="center"/>
    </xf>
  </cellStyleXfs>
  <cellXfs count="32">
    <xf numFmtId="0" fontId="0" fillId="0" borderId="0" xfId="0"/>
    <xf numFmtId="0" fontId="1" fillId="0" borderId="1" xfId="0" applyFont="1" applyFill="1" applyBorder="1" applyAlignment="1">
      <alignment horizontal="left" vertical="top" wrapText="1" shrinkToFit="1"/>
    </xf>
    <xf numFmtId="164" fontId="1" fillId="0" borderId="1" xfId="0" applyNumberFormat="1" applyFont="1" applyFill="1" applyBorder="1" applyAlignment="1">
      <alignment horizontal="left" vertical="top" wrapText="1" shrinkToFit="1"/>
    </xf>
    <xf numFmtId="0" fontId="1" fillId="0" borderId="0" xfId="0" applyFont="1" applyFill="1" applyAlignment="1">
      <alignment wrapText="1" shrinkToFi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164" fontId="1" fillId="0" borderId="4" xfId="0" applyNumberFormat="1" applyFont="1" applyFill="1" applyBorder="1" applyAlignment="1">
      <alignment horizontal="left" vertical="top" wrapText="1" shrinkToFit="1"/>
    </xf>
    <xf numFmtId="0" fontId="1" fillId="0" borderId="3" xfId="0" applyFont="1" applyFill="1" applyBorder="1" applyAlignment="1">
      <alignment horizontal="left" vertical="top" wrapText="1" shrinkToFit="1"/>
    </xf>
    <xf numFmtId="0" fontId="1" fillId="0" borderId="1" xfId="0" applyFont="1" applyFill="1" applyBorder="1" applyAlignment="1">
      <alignment horizontal="left" wrapText="1"/>
    </xf>
    <xf numFmtId="164" fontId="1" fillId="0" borderId="4" xfId="0" applyNumberFormat="1" applyFont="1" applyFill="1" applyBorder="1" applyAlignment="1">
      <alignment horizontal="left" wrapText="1" shrinkToFit="1"/>
    </xf>
    <xf numFmtId="0" fontId="3" fillId="0" borderId="1" xfId="0" applyFont="1" applyFill="1" applyBorder="1" applyAlignment="1">
      <alignment horizontal="left" vertical="top" wrapText="1" shrinkToFit="1"/>
    </xf>
    <xf numFmtId="164" fontId="3" fillId="0" borderId="1" xfId="0" applyNumberFormat="1" applyFont="1" applyFill="1" applyBorder="1" applyAlignment="1">
      <alignment horizontal="left" vertical="top" wrapText="1" shrinkToFit="1"/>
    </xf>
    <xf numFmtId="0" fontId="1" fillId="0" borderId="0" xfId="0" applyFont="1" applyFill="1" applyAlignment="1">
      <alignment shrinkToFit="1"/>
    </xf>
    <xf numFmtId="0" fontId="2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top" wrapText="1" shrinkToFit="1"/>
    </xf>
    <xf numFmtId="0" fontId="5" fillId="0" borderId="1" xfId="0" applyFont="1" applyFill="1" applyBorder="1" applyAlignment="1">
      <alignment horizontal="center" vertical="top" wrapText="1" shrinkToFit="1"/>
    </xf>
    <xf numFmtId="0" fontId="3" fillId="0" borderId="1" xfId="0" applyFont="1" applyFill="1" applyBorder="1" applyAlignment="1">
      <alignment horizontal="center" vertical="top" wrapText="1" shrinkToFit="1"/>
    </xf>
    <xf numFmtId="0" fontId="8" fillId="0" borderId="6" xfId="2" applyNumberFormat="1" applyFont="1" applyFill="1" applyAlignment="1" applyProtection="1">
      <alignment horizontal="left" wrapText="1"/>
    </xf>
    <xf numFmtId="49" fontId="8" fillId="0" borderId="7" xfId="3" applyNumberFormat="1" applyFont="1" applyFill="1" applyProtection="1">
      <alignment horizontal="center"/>
    </xf>
    <xf numFmtId="49" fontId="1" fillId="0" borderId="0" xfId="0" applyNumberFormat="1" applyFont="1" applyFill="1" applyAlignment="1">
      <alignment wrapText="1" shrinkToFit="1"/>
    </xf>
    <xf numFmtId="2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shrinkToFit="1"/>
    </xf>
    <xf numFmtId="0" fontId="1" fillId="0" borderId="0" xfId="0" applyFont="1" applyFill="1" applyAlignment="1">
      <alignment horizontal="right" wrapText="1" shrinkToFit="1"/>
    </xf>
    <xf numFmtId="0" fontId="8" fillId="0" borderId="6" xfId="2" applyNumberFormat="1" applyFont="1" applyFill="1" applyAlignment="1" applyProtection="1">
      <alignment horizontal="left" vertical="top" wrapText="1"/>
    </xf>
    <xf numFmtId="49" fontId="8" fillId="0" borderId="7" xfId="3" applyNumberFormat="1" applyFont="1" applyFill="1" applyAlignment="1" applyProtection="1">
      <alignment horizontal="center" vertical="top"/>
    </xf>
    <xf numFmtId="0" fontId="3" fillId="0" borderId="2" xfId="0" applyFont="1" applyFill="1" applyBorder="1" applyAlignment="1">
      <alignment horizontal="left" vertical="center" wrapText="1" shrinkToFit="1"/>
    </xf>
    <xf numFmtId="0" fontId="1" fillId="0" borderId="3" xfId="0" applyFont="1" applyFill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left" vertical="top" wrapText="1" shrinkToFit="1"/>
    </xf>
    <xf numFmtId="164" fontId="3" fillId="0" borderId="1" xfId="0" applyNumberFormat="1" applyFont="1" applyFill="1" applyBorder="1" applyAlignment="1">
      <alignment horizontal="left" vertical="top" wrapText="1" shrinkToFit="1"/>
    </xf>
    <xf numFmtId="0" fontId="1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center" wrapText="1" shrinkToFit="1"/>
    </xf>
  </cellXfs>
  <cellStyles count="4">
    <cellStyle name="xl30" xfId="2"/>
    <cellStyle name="xl32" xfId="1"/>
    <cellStyle name="xl41" xfId="3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6"/>
  <sheetViews>
    <sheetView tabSelected="1" view="pageBreakPreview" topLeftCell="A49" zoomScale="60" zoomScaleNormal="100" workbookViewId="0">
      <selection activeCell="F9" sqref="F9"/>
    </sheetView>
  </sheetViews>
  <sheetFormatPr defaultRowHeight="18.75"/>
  <cols>
    <col min="1" max="1" width="111.85546875" style="3" customWidth="1"/>
    <col min="2" max="2" width="36.140625" style="12" customWidth="1"/>
    <col min="3" max="3" width="16.5703125" style="12" customWidth="1"/>
    <col min="4" max="4" width="9.140625" style="12"/>
    <col min="5" max="5" width="17.28515625" style="12" customWidth="1"/>
    <col min="6" max="6" width="51.140625" style="12" customWidth="1"/>
    <col min="7" max="7" width="38.5703125" style="12" customWidth="1"/>
    <col min="8" max="16384" width="9.140625" style="12"/>
  </cols>
  <sheetData>
    <row r="1" spans="1:6">
      <c r="B1" s="29" t="s">
        <v>0</v>
      </c>
      <c r="C1" s="29"/>
    </row>
    <row r="2" spans="1:6" ht="41.25" customHeight="1">
      <c r="B2" s="29" t="s">
        <v>1</v>
      </c>
      <c r="C2" s="29"/>
      <c r="F2" s="13"/>
    </row>
    <row r="3" spans="1:6" ht="16.149999999999999" customHeight="1">
      <c r="B3" s="29" t="s">
        <v>139</v>
      </c>
      <c r="C3" s="29"/>
      <c r="F3" s="13"/>
    </row>
    <row r="4" spans="1:6" ht="16.149999999999999" customHeight="1">
      <c r="B4" s="22"/>
      <c r="C4" s="22"/>
      <c r="F4" s="13"/>
    </row>
    <row r="5" spans="1:6" ht="16.149999999999999" customHeight="1">
      <c r="B5" s="29" t="s">
        <v>2</v>
      </c>
      <c r="C5" s="29"/>
      <c r="F5" s="13"/>
    </row>
    <row r="6" spans="1:6" ht="38.25" customHeight="1">
      <c r="B6" s="29" t="s">
        <v>137</v>
      </c>
      <c r="C6" s="29"/>
      <c r="F6" s="13"/>
    </row>
    <row r="7" spans="1:6">
      <c r="B7" s="29" t="s">
        <v>138</v>
      </c>
      <c r="C7" s="29"/>
      <c r="F7" s="13"/>
    </row>
    <row r="8" spans="1:6">
      <c r="B8" s="30"/>
      <c r="C8" s="30"/>
      <c r="F8" s="13"/>
    </row>
    <row r="9" spans="1:6">
      <c r="A9" s="31" t="s">
        <v>97</v>
      </c>
      <c r="B9" s="31"/>
      <c r="C9" s="31"/>
      <c r="F9" s="13"/>
    </row>
    <row r="10" spans="1:6">
      <c r="F10" s="13"/>
    </row>
    <row r="11" spans="1:6" ht="37.5">
      <c r="A11" s="14" t="s">
        <v>3</v>
      </c>
      <c r="B11" s="15" t="s">
        <v>4</v>
      </c>
      <c r="C11" s="16" t="s">
        <v>5</v>
      </c>
    </row>
    <row r="12" spans="1:6" s="3" customFormat="1" ht="20.100000000000001" customHeight="1">
      <c r="A12" s="25" t="s">
        <v>6</v>
      </c>
      <c r="B12" s="27" t="s">
        <v>7</v>
      </c>
      <c r="C12" s="28">
        <v>35601.800000000003</v>
      </c>
    </row>
    <row r="13" spans="1:6" s="3" customFormat="1" ht="20.100000000000001" customHeight="1">
      <c r="A13" s="26"/>
      <c r="B13" s="27"/>
      <c r="C13" s="28"/>
    </row>
    <row r="14" spans="1:6" s="3" customFormat="1" ht="20.100000000000001" customHeight="1">
      <c r="A14" s="10"/>
      <c r="B14" s="10"/>
      <c r="C14" s="11"/>
    </row>
    <row r="15" spans="1:6" s="3" customFormat="1" ht="21" customHeight="1">
      <c r="A15" s="1" t="s">
        <v>8</v>
      </c>
      <c r="B15" s="1" t="s">
        <v>9</v>
      </c>
      <c r="C15" s="2">
        <v>3839.5026200000002</v>
      </c>
    </row>
    <row r="16" spans="1:6" s="3" customFormat="1" ht="20.25" customHeight="1">
      <c r="A16" s="1" t="s">
        <v>10</v>
      </c>
      <c r="B16" s="1" t="s">
        <v>11</v>
      </c>
      <c r="C16" s="2">
        <f>C17+C19+C20+C21+C23+C24+C25+C26+C27+C22</f>
        <v>3839.5026200000007</v>
      </c>
    </row>
    <row r="17" spans="1:3" s="3" customFormat="1" ht="93.75">
      <c r="A17" s="17" t="s">
        <v>134</v>
      </c>
      <c r="B17" s="1" t="s">
        <v>116</v>
      </c>
      <c r="C17" s="2">
        <v>2882.64</v>
      </c>
    </row>
    <row r="18" spans="1:3" s="3" customFormat="1" ht="93.75">
      <c r="A18" s="1" t="s">
        <v>12</v>
      </c>
      <c r="B18" s="1" t="s">
        <v>13</v>
      </c>
      <c r="C18" s="2"/>
    </row>
    <row r="19" spans="1:3" s="3" customFormat="1" ht="150">
      <c r="A19" s="1" t="s">
        <v>117</v>
      </c>
      <c r="B19" s="1" t="s">
        <v>13</v>
      </c>
      <c r="C19" s="2">
        <v>9.14</v>
      </c>
    </row>
    <row r="20" spans="1:3" s="3" customFormat="1" ht="131.25">
      <c r="A20" s="1" t="s">
        <v>118</v>
      </c>
      <c r="B20" s="1" t="s">
        <v>119</v>
      </c>
      <c r="C20" s="2">
        <v>7.7</v>
      </c>
    </row>
    <row r="21" spans="1:3" s="3" customFormat="1" ht="56.25">
      <c r="A21" s="1" t="s">
        <v>120</v>
      </c>
      <c r="B21" s="1" t="s">
        <v>121</v>
      </c>
      <c r="C21" s="2">
        <v>2.2999999999999998</v>
      </c>
    </row>
    <row r="22" spans="1:3" s="3" customFormat="1" ht="131.25">
      <c r="A22" s="1" t="s">
        <v>132</v>
      </c>
      <c r="B22" s="1" t="s">
        <v>133</v>
      </c>
      <c r="C22" s="2">
        <v>68.319999999999993</v>
      </c>
    </row>
    <row r="23" spans="1:3" s="3" customFormat="1" ht="93.75">
      <c r="A23" s="1" t="s">
        <v>122</v>
      </c>
      <c r="B23" s="1" t="s">
        <v>123</v>
      </c>
      <c r="C23" s="2">
        <v>49.933100000000003</v>
      </c>
    </row>
    <row r="24" spans="1:3" s="3" customFormat="1" ht="112.5">
      <c r="A24" s="1" t="s">
        <v>124</v>
      </c>
      <c r="B24" s="1" t="s">
        <v>125</v>
      </c>
      <c r="C24" s="2">
        <v>20.389520000000001</v>
      </c>
    </row>
    <row r="25" spans="1:3" s="3" customFormat="1" ht="75">
      <c r="A25" s="1" t="s">
        <v>127</v>
      </c>
      <c r="B25" s="1" t="s">
        <v>126</v>
      </c>
      <c r="C25" s="2">
        <v>41.9</v>
      </c>
    </row>
    <row r="26" spans="1:3" s="3" customFormat="1" ht="93.75">
      <c r="A26" s="1" t="s">
        <v>128</v>
      </c>
      <c r="B26" s="1" t="s">
        <v>129</v>
      </c>
      <c r="C26" s="2">
        <v>71.38</v>
      </c>
    </row>
    <row r="27" spans="1:3" s="3" customFormat="1" ht="75">
      <c r="A27" s="1" t="s">
        <v>130</v>
      </c>
      <c r="B27" s="1" t="s">
        <v>131</v>
      </c>
      <c r="C27" s="2">
        <v>685.8</v>
      </c>
    </row>
    <row r="28" spans="1:3" s="3" customFormat="1" ht="37.5">
      <c r="A28" s="1" t="s">
        <v>14</v>
      </c>
      <c r="B28" s="1" t="s">
        <v>15</v>
      </c>
      <c r="C28" s="2">
        <v>1439.8</v>
      </c>
    </row>
    <row r="29" spans="1:3" s="3" customFormat="1" ht="37.5">
      <c r="A29" s="1" t="s">
        <v>16</v>
      </c>
      <c r="B29" s="1" t="s">
        <v>17</v>
      </c>
      <c r="C29" s="2">
        <v>760.5</v>
      </c>
    </row>
    <row r="30" spans="1:3" s="3" customFormat="1" ht="37.5">
      <c r="A30" s="1" t="s">
        <v>18</v>
      </c>
      <c r="B30" s="1" t="s">
        <v>19</v>
      </c>
      <c r="C30" s="2">
        <v>3.4</v>
      </c>
    </row>
    <row r="31" spans="1:3" s="3" customFormat="1" ht="56.25">
      <c r="A31" s="1" t="s">
        <v>20</v>
      </c>
      <c r="B31" s="1" t="s">
        <v>21</v>
      </c>
      <c r="C31" s="2">
        <v>753</v>
      </c>
    </row>
    <row r="32" spans="1:3" s="3" customFormat="1" ht="56.25">
      <c r="A32" s="1" t="s">
        <v>22</v>
      </c>
      <c r="B32" s="1" t="s">
        <v>23</v>
      </c>
      <c r="C32" s="2">
        <v>-77.099999999999994</v>
      </c>
    </row>
    <row r="33" spans="1:3" s="3" customFormat="1">
      <c r="A33" s="1" t="s">
        <v>24</v>
      </c>
      <c r="B33" s="1" t="s">
        <v>25</v>
      </c>
      <c r="C33" s="2">
        <v>82.688100000000006</v>
      </c>
    </row>
    <row r="34" spans="1:3" s="3" customFormat="1">
      <c r="A34" s="1" t="s">
        <v>26</v>
      </c>
      <c r="B34" s="1" t="s">
        <v>27</v>
      </c>
      <c r="C34" s="2">
        <v>82.688100000000006</v>
      </c>
    </row>
    <row r="35" spans="1:3" s="3" customFormat="1">
      <c r="A35" s="1" t="s">
        <v>28</v>
      </c>
      <c r="B35" s="1" t="s">
        <v>29</v>
      </c>
      <c r="C35" s="2">
        <v>9081</v>
      </c>
    </row>
    <row r="36" spans="1:3" s="3" customFormat="1">
      <c r="A36" s="1" t="s">
        <v>30</v>
      </c>
      <c r="B36" s="1" t="s">
        <v>31</v>
      </c>
      <c r="C36" s="2">
        <v>5490</v>
      </c>
    </row>
    <row r="37" spans="1:3" s="3" customFormat="1" ht="37.5">
      <c r="A37" s="1" t="s">
        <v>32</v>
      </c>
      <c r="B37" s="1" t="s">
        <v>33</v>
      </c>
      <c r="C37" s="2">
        <v>5490</v>
      </c>
    </row>
    <row r="38" spans="1:3" s="3" customFormat="1">
      <c r="A38" s="1" t="s">
        <v>34</v>
      </c>
      <c r="B38" s="1" t="s">
        <v>35</v>
      </c>
      <c r="C38" s="2">
        <v>3591</v>
      </c>
    </row>
    <row r="39" spans="1:3" s="3" customFormat="1" ht="37.5">
      <c r="A39" s="1" t="s">
        <v>36</v>
      </c>
      <c r="B39" s="1" t="s">
        <v>37</v>
      </c>
      <c r="C39" s="2">
        <v>1581</v>
      </c>
    </row>
    <row r="40" spans="1:3" s="3" customFormat="1" ht="37.5">
      <c r="A40" s="1" t="s">
        <v>38</v>
      </c>
      <c r="B40" s="1" t="s">
        <v>39</v>
      </c>
      <c r="C40" s="2">
        <v>2010</v>
      </c>
    </row>
    <row r="41" spans="1:3" s="3" customFormat="1">
      <c r="A41" s="17" t="s">
        <v>52</v>
      </c>
      <c r="B41" s="18" t="s">
        <v>53</v>
      </c>
      <c r="C41" s="2">
        <v>336.28017</v>
      </c>
    </row>
    <row r="42" spans="1:3" s="3" customFormat="1" ht="93.75">
      <c r="A42" s="17" t="s">
        <v>56</v>
      </c>
      <c r="B42" s="18" t="s">
        <v>115</v>
      </c>
      <c r="C42" s="2">
        <v>336.28017</v>
      </c>
    </row>
    <row r="43" spans="1:3" s="3" customFormat="1" ht="37.5">
      <c r="A43" s="1" t="s">
        <v>40</v>
      </c>
      <c r="B43" s="1" t="s">
        <v>114</v>
      </c>
      <c r="C43" s="2">
        <v>1.65</v>
      </c>
    </row>
    <row r="44" spans="1:3" s="3" customFormat="1" ht="56.25">
      <c r="A44" s="1" t="s">
        <v>41</v>
      </c>
      <c r="B44" s="1" t="s">
        <v>113</v>
      </c>
      <c r="C44" s="2">
        <v>1.65</v>
      </c>
    </row>
    <row r="45" spans="1:3" s="3" customFormat="1" ht="37.5">
      <c r="A45" s="1" t="s">
        <v>42</v>
      </c>
      <c r="B45" s="1" t="s">
        <v>111</v>
      </c>
      <c r="C45" s="2">
        <f>C47+C49</f>
        <v>317.11399999999998</v>
      </c>
    </row>
    <row r="46" spans="1:3" s="3" customFormat="1" ht="75">
      <c r="A46" s="1" t="s">
        <v>43</v>
      </c>
      <c r="B46" s="1" t="s">
        <v>44</v>
      </c>
      <c r="C46" s="2"/>
    </row>
    <row r="47" spans="1:3" s="3" customFormat="1" ht="75">
      <c r="A47" s="1" t="s">
        <v>45</v>
      </c>
      <c r="B47" s="1" t="s">
        <v>110</v>
      </c>
      <c r="C47" s="2">
        <v>316.5</v>
      </c>
    </row>
    <row r="48" spans="1:3" s="3" customFormat="1" ht="37.5">
      <c r="A48" s="1" t="s">
        <v>46</v>
      </c>
      <c r="B48" s="1" t="s">
        <v>47</v>
      </c>
      <c r="C48" s="2"/>
    </row>
    <row r="49" spans="1:3" s="3" customFormat="1" ht="75">
      <c r="A49" s="17" t="s">
        <v>135</v>
      </c>
      <c r="B49" s="1" t="s">
        <v>112</v>
      </c>
      <c r="C49" s="2">
        <v>0.61399999999999999</v>
      </c>
    </row>
    <row r="50" spans="1:3" s="3" customFormat="1">
      <c r="A50" s="1" t="s">
        <v>48</v>
      </c>
      <c r="B50" s="1" t="s">
        <v>109</v>
      </c>
      <c r="C50" s="2">
        <v>20503.8</v>
      </c>
    </row>
    <row r="51" spans="1:3" s="3" customFormat="1" ht="56.25">
      <c r="A51" s="1" t="s">
        <v>49</v>
      </c>
      <c r="B51" s="1" t="s">
        <v>108</v>
      </c>
      <c r="C51" s="2">
        <v>20503.75</v>
      </c>
    </row>
    <row r="52" spans="1:3" s="3" customFormat="1" ht="75">
      <c r="A52" s="1" t="s">
        <v>50</v>
      </c>
      <c r="B52" s="1" t="s">
        <v>51</v>
      </c>
      <c r="C52" s="2"/>
    </row>
    <row r="53" spans="1:3" s="3" customFormat="1">
      <c r="A53" s="4" t="s">
        <v>52</v>
      </c>
      <c r="B53" s="5" t="s">
        <v>53</v>
      </c>
      <c r="C53" s="6"/>
    </row>
    <row r="54" spans="1:3" s="3" customFormat="1" ht="168.75">
      <c r="A54" s="7" t="s">
        <v>54</v>
      </c>
      <c r="B54" s="7" t="s">
        <v>55</v>
      </c>
      <c r="C54" s="2"/>
    </row>
    <row r="55" spans="1:3" s="3" customFormat="1" ht="93.75">
      <c r="A55" s="7" t="s">
        <v>56</v>
      </c>
      <c r="B55" s="7" t="s">
        <v>57</v>
      </c>
      <c r="C55" s="2"/>
    </row>
    <row r="56" spans="1:3" s="3" customFormat="1" ht="75">
      <c r="A56" s="7" t="s">
        <v>58</v>
      </c>
      <c r="B56" s="7" t="s">
        <v>59</v>
      </c>
      <c r="C56" s="2"/>
    </row>
    <row r="57" spans="1:3" s="3" customFormat="1">
      <c r="A57" s="7" t="s">
        <v>60</v>
      </c>
      <c r="B57" s="7" t="s">
        <v>61</v>
      </c>
      <c r="C57" s="2"/>
    </row>
    <row r="58" spans="1:3" s="3" customFormat="1">
      <c r="A58" s="7" t="s">
        <v>62</v>
      </c>
      <c r="B58" s="7" t="s">
        <v>63</v>
      </c>
      <c r="C58" s="2"/>
    </row>
    <row r="59" spans="1:3" s="3" customFormat="1" ht="37.5">
      <c r="A59" s="7" t="s">
        <v>64</v>
      </c>
      <c r="B59" s="7" t="s">
        <v>65</v>
      </c>
      <c r="C59" s="2"/>
    </row>
    <row r="60" spans="1:3" s="3" customFormat="1" ht="37.5">
      <c r="A60" s="7" t="s">
        <v>66</v>
      </c>
      <c r="B60" s="7" t="s">
        <v>67</v>
      </c>
      <c r="C60" s="2"/>
    </row>
    <row r="61" spans="1:3" s="3" customFormat="1">
      <c r="A61" s="10" t="s">
        <v>68</v>
      </c>
      <c r="B61" s="10" t="s">
        <v>104</v>
      </c>
      <c r="C61" s="11">
        <f>C64+C69+C80+C81+C84</f>
        <v>11905.56667</v>
      </c>
    </row>
    <row r="62" spans="1:3" s="3" customFormat="1">
      <c r="A62" s="1" t="s">
        <v>69</v>
      </c>
      <c r="B62" s="1" t="s">
        <v>105</v>
      </c>
      <c r="C62" s="2">
        <v>4794.3</v>
      </c>
    </row>
    <row r="63" spans="1:3" s="3" customFormat="1" ht="37.5">
      <c r="A63" s="1" t="s">
        <v>70</v>
      </c>
      <c r="B63" s="1" t="s">
        <v>71</v>
      </c>
      <c r="C63" s="2"/>
    </row>
    <row r="64" spans="1:3" s="3" customFormat="1" ht="37.5">
      <c r="A64" s="1" t="s">
        <v>72</v>
      </c>
      <c r="B64" s="1" t="s">
        <v>106</v>
      </c>
      <c r="C64" s="2">
        <v>4794.3</v>
      </c>
    </row>
    <row r="65" spans="1:6" s="3" customFormat="1" ht="37.5">
      <c r="A65" s="1" t="s">
        <v>73</v>
      </c>
      <c r="B65" s="1" t="s">
        <v>74</v>
      </c>
      <c r="C65" s="2"/>
    </row>
    <row r="66" spans="1:6" s="3" customFormat="1">
      <c r="A66" s="1" t="s">
        <v>75</v>
      </c>
      <c r="B66" s="1" t="s">
        <v>74</v>
      </c>
      <c r="C66" s="2"/>
    </row>
    <row r="67" spans="1:6" s="3" customFormat="1">
      <c r="A67" s="1" t="s">
        <v>76</v>
      </c>
      <c r="B67" s="1" t="s">
        <v>77</v>
      </c>
      <c r="C67" s="2"/>
    </row>
    <row r="68" spans="1:6" s="3" customFormat="1" ht="37.5">
      <c r="A68" s="1" t="s">
        <v>78</v>
      </c>
      <c r="B68" s="1" t="s">
        <v>79</v>
      </c>
      <c r="C68" s="2"/>
    </row>
    <row r="69" spans="1:6" s="3" customFormat="1">
      <c r="A69" s="1" t="s">
        <v>80</v>
      </c>
      <c r="B69" s="1" t="s">
        <v>107</v>
      </c>
      <c r="C69" s="2">
        <v>3910.1</v>
      </c>
    </row>
    <row r="70" spans="1:6" s="3" customFormat="1">
      <c r="A70" s="1" t="s">
        <v>75</v>
      </c>
      <c r="B70" s="1" t="s">
        <v>81</v>
      </c>
      <c r="C70" s="2"/>
    </row>
    <row r="71" spans="1:6" s="3" customFormat="1" ht="37.5">
      <c r="A71" s="1" t="s">
        <v>82</v>
      </c>
      <c r="B71" s="1" t="s">
        <v>81</v>
      </c>
      <c r="C71" s="2"/>
      <c r="F71" s="19"/>
    </row>
    <row r="72" spans="1:6" s="3" customFormat="1">
      <c r="A72" s="1" t="s">
        <v>83</v>
      </c>
      <c r="B72" s="1" t="s">
        <v>107</v>
      </c>
      <c r="C72" s="2">
        <v>1910.1</v>
      </c>
      <c r="F72" s="19"/>
    </row>
    <row r="73" spans="1:6" s="3" customFormat="1">
      <c r="A73" s="1" t="s">
        <v>103</v>
      </c>
      <c r="B73" s="1" t="s">
        <v>107</v>
      </c>
      <c r="C73" s="2">
        <v>2000</v>
      </c>
      <c r="F73" s="19"/>
    </row>
    <row r="74" spans="1:6" s="3" customFormat="1" ht="21" hidden="1" customHeight="1">
      <c r="A74" s="1" t="s">
        <v>84</v>
      </c>
      <c r="B74" s="1" t="s">
        <v>81</v>
      </c>
      <c r="C74" s="2"/>
      <c r="F74" s="19"/>
    </row>
    <row r="75" spans="1:6" s="3" customFormat="1" ht="21" hidden="1" customHeight="1">
      <c r="A75" s="1" t="s">
        <v>85</v>
      </c>
      <c r="B75" s="1" t="s">
        <v>86</v>
      </c>
      <c r="C75" s="2"/>
      <c r="F75" s="19"/>
    </row>
    <row r="76" spans="1:6" s="3" customFormat="1" ht="40.15" hidden="1" customHeight="1">
      <c r="A76" s="1" t="s">
        <v>85</v>
      </c>
      <c r="B76" s="1" t="s">
        <v>86</v>
      </c>
      <c r="C76" s="2"/>
      <c r="F76" s="19" t="s">
        <v>87</v>
      </c>
    </row>
    <row r="77" spans="1:6" s="3" customFormat="1" ht="35.25" hidden="1" customHeight="1">
      <c r="A77" s="1" t="s">
        <v>88</v>
      </c>
      <c r="B77" s="1" t="s">
        <v>89</v>
      </c>
      <c r="C77" s="2"/>
    </row>
    <row r="78" spans="1:6" s="3" customFormat="1" ht="35.25" hidden="1" customHeight="1">
      <c r="A78" s="1" t="s">
        <v>90</v>
      </c>
      <c r="B78" s="1" t="s">
        <v>91</v>
      </c>
      <c r="C78" s="2"/>
    </row>
    <row r="79" spans="1:6" s="3" customFormat="1" ht="35.25" hidden="1" customHeight="1">
      <c r="A79" s="1" t="s">
        <v>92</v>
      </c>
      <c r="B79" s="1" t="s">
        <v>102</v>
      </c>
      <c r="C79" s="2"/>
    </row>
    <row r="80" spans="1:6" s="3" customFormat="1" ht="35.25" customHeight="1">
      <c r="A80" s="1" t="s">
        <v>92</v>
      </c>
      <c r="B80" s="1" t="s">
        <v>102</v>
      </c>
      <c r="C80" s="2">
        <v>0.7</v>
      </c>
    </row>
    <row r="81" spans="1:5" s="3" customFormat="1" ht="21.6" customHeight="1">
      <c r="A81" s="4" t="s">
        <v>93</v>
      </c>
      <c r="B81" s="8" t="s">
        <v>101</v>
      </c>
      <c r="C81" s="9">
        <v>3205.92</v>
      </c>
    </row>
    <row r="82" spans="1:5" s="3" customFormat="1" ht="57.6" customHeight="1">
      <c r="A82" s="1" t="s">
        <v>94</v>
      </c>
      <c r="B82" s="1" t="s">
        <v>100</v>
      </c>
      <c r="C82" s="2">
        <v>114.32</v>
      </c>
      <c r="E82" s="20"/>
    </row>
    <row r="83" spans="1:5" s="3" customFormat="1">
      <c r="A83" s="4" t="s">
        <v>95</v>
      </c>
      <c r="B83" s="5" t="s">
        <v>99</v>
      </c>
      <c r="C83" s="2">
        <v>3091.6</v>
      </c>
      <c r="E83" s="20"/>
    </row>
    <row r="84" spans="1:5" s="3" customFormat="1" ht="45" customHeight="1">
      <c r="A84" s="23" t="s">
        <v>136</v>
      </c>
      <c r="B84" s="24" t="s">
        <v>98</v>
      </c>
      <c r="C84" s="2">
        <v>-5.4533300000000002</v>
      </c>
    </row>
    <row r="85" spans="1:5" s="3" customFormat="1" ht="20.100000000000001" customHeight="1">
      <c r="A85" s="10" t="s">
        <v>96</v>
      </c>
      <c r="B85" s="10"/>
      <c r="C85" s="11">
        <f>C12+C61</f>
        <v>47507.366670000003</v>
      </c>
    </row>
    <row r="86" spans="1:5" ht="12.75" customHeight="1">
      <c r="C86" s="21"/>
    </row>
  </sheetData>
  <mergeCells count="11">
    <mergeCell ref="A12:A13"/>
    <mergeCell ref="B12:B13"/>
    <mergeCell ref="C12:C13"/>
    <mergeCell ref="B1:C1"/>
    <mergeCell ref="B3:C3"/>
    <mergeCell ref="B6:C6"/>
    <mergeCell ref="B7:C7"/>
    <mergeCell ref="B8:C8"/>
    <mergeCell ref="A9:C9"/>
    <mergeCell ref="B5:C5"/>
    <mergeCell ref="B2:C2"/>
  </mergeCells>
  <pageMargins left="0.39370078740157483" right="0.39370078740157483" top="0.39370078740157483" bottom="0.39370078740157483" header="0.39370078740157483" footer="0.51181102362204722"/>
  <pageSetup paperSize="9" scale="59" orientation="portrait" r:id="rId1"/>
  <headerFooter alignWithMargins="0"/>
  <rowBreaks count="1" manualBreakCount="1">
    <brk id="5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Прил-е 1 </vt:lpstr>
      <vt:lpstr>'Прил-е 1 '!Print_Area</vt:lpstr>
      <vt:lpstr>'Прил-е 1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Фомина ОГ</dc:creator>
  <cp:lastModifiedBy>Штайнгильберг ОВ</cp:lastModifiedBy>
  <cp:lastPrinted>2025-12-15T01:37:19Z</cp:lastPrinted>
  <dcterms:created xsi:type="dcterms:W3CDTF">2025-11-24T05:45:39Z</dcterms:created>
  <dcterms:modified xsi:type="dcterms:W3CDTF">2025-12-25T07:23:44Z</dcterms:modified>
</cp:coreProperties>
</file>